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mt.sharepoint.com/sites/ca-gerenciadelicitacao/Documentos Compartilhados/2026 - GL/EDITAIS PREGÃO ELETRÔNICO/PE 22-2026 - RP AQUISIÇÃO MATERIAIS CONSUMO DIVERSOS - DMP - Preg. Marcelo/PLANILHA/"/>
    </mc:Choice>
  </mc:AlternateContent>
  <xr:revisionPtr revIDLastSave="0" documentId="8_{91C30A5A-4F00-4F9B-B153-412BD574CA91}" xr6:coauthVersionLast="47" xr6:coauthVersionMax="47" xr10:uidLastSave="{00000000-0000-0000-0000-000000000000}"/>
  <bookViews>
    <workbookView xWindow="-120" yWindow="-120" windowWidth="29040" windowHeight="15720" tabRatio="933" xr2:uid="{00000000-000D-0000-FFFF-FFFF00000000}"/>
  </bookViews>
  <sheets>
    <sheet name="PLAN1" sheetId="11" r:id="rId1"/>
    <sheet name="ATA 07-2006 BENS PERMANENTES" sheetId="2" state="hidden" r:id="rId2"/>
  </sheets>
  <definedNames>
    <definedName name="_xlnm.Print_Area" localSheetId="1">'ATA 07-2006 BENS PERMANENTES'!#REF!</definedName>
    <definedName name="_xlnm.Print_Area" localSheetId="0">PLAN1!$A$1:$I$31</definedName>
    <definedName name="_xlnm.Print_Titles" localSheetId="0">PLAN1!$1:$2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1" l="1"/>
  <c r="I12" i="11" s="1"/>
  <c r="H4" i="11"/>
  <c r="I4" i="11" s="1"/>
  <c r="H5" i="11"/>
  <c r="I5" i="11" s="1"/>
  <c r="H6" i="11"/>
  <c r="I6" i="11" s="1"/>
  <c r="H7" i="11"/>
  <c r="I7" i="11" s="1"/>
  <c r="H8" i="11"/>
  <c r="I8" i="11" s="1"/>
  <c r="H9" i="11"/>
  <c r="I9" i="11" s="1"/>
  <c r="H10" i="11"/>
  <c r="I10" i="11" s="1"/>
  <c r="H11" i="11"/>
  <c r="I11" i="11" s="1"/>
  <c r="H13" i="11"/>
  <c r="I13" i="11" s="1"/>
  <c r="I14" i="11" l="1"/>
</calcChain>
</file>

<file path=xl/sharedStrings.xml><?xml version="1.0" encoding="utf-8"?>
<sst xmlns="http://schemas.openxmlformats.org/spreadsheetml/2006/main" count="47" uniqueCount="38">
  <si>
    <t>ESTADO DE MATO GROSSO
PODER JUDICIÁRIO 
TRIBUNAL DE JUSTIÇA
Departamento Administrativo</t>
  </si>
  <si>
    <t xml:space="preserve">ITEM </t>
  </si>
  <si>
    <t>DESCRIÇÃO</t>
  </si>
  <si>
    <t>Unid.</t>
  </si>
  <si>
    <t>Quant.</t>
  </si>
  <si>
    <t>Preço 01</t>
  </si>
  <si>
    <t>Preço 02</t>
  </si>
  <si>
    <t>Preço 03</t>
  </si>
  <si>
    <t>Valor Médio</t>
  </si>
  <si>
    <t>assinado digitalmente</t>
  </si>
  <si>
    <t>MARIANA RODRIGUES DOS SANTOS</t>
  </si>
  <si>
    <t>Chefe da Divisão de Compras</t>
  </si>
  <si>
    <t>VALOR TOTAL ESTIMADO</t>
  </si>
  <si>
    <t>un.</t>
  </si>
  <si>
    <t xml:space="preserve">Valor Total </t>
  </si>
  <si>
    <t>PLANILHA DE DESPESA DO PROCESSO ADMINISTRATIVO N. 71/2026 - CIA 0016060-60.2026.8.11.0000.</t>
  </si>
  <si>
    <t>EXLUSIVO PARAME/EPP - Apagador para quadro branco corpo em plástico de alta resistência, superfície interna em espuma e base em feltro, apagador com design arrojado, prático e moderno, feltro tratado, plástico ABS anatômico, suporte para duas canetas de quadro branco, dimensões aproximadas do produto embalado 15 x 7 cm. Marcas de referência: Pilot, Tilibra, Carbrink. Equivalente, ou similar e/ou de melhor qualidade. Prazo de validade mínima 01 (um) ano da data de entrega</t>
  </si>
  <si>
    <t xml:space="preserve">EXCLUSIVO PARAME/EPP - Cesto de lixo em fibra, formato cônico, com bordas metálicas, preto, tamanho médio, aproximadamente 35 cm de altura x 34 cm de diâmetro. Marcas de referência: Metallyne, Sanremo, Arqplast, equivalente, ou similar e ou de melhor qualidade. Prazo de Validade mínima 01 (um) ano da data de entrega. </t>
  </si>
  <si>
    <t xml:space="preserve">EXCLUSIVO PARAME/EPP - Coador para café de tecido algodão, formato cônico, com cabo de madeira, cor branca, capacidade aproximado 2 litros, Marcas de referência : Pantanal, Esperança, Original utilidades. Equivalente, ou similar e/ou de melhor qualidade. Prazo de validade mínima 01 (um) ano da data de entrega. </t>
  </si>
  <si>
    <t>EXCLUSIVO PARAME/EPP - Colher em aço inox para sobremesa, cabo lapidado em alto relevo. Marcas de referência:
Brinox, Wolff, Tramontina, Equivalente ou similar e/ou de melhor qualidade. Prazo de validade mínima 01 (um) ano da data de entrega.</t>
  </si>
  <si>
    <t xml:space="preserve">EXCLUSIVO PARAME/EPP - Garrafão vasilhame plástico, redondo, fabricado em polipropileno para armazenamento de água e utilização em bebedouro, capacidade para 20 litros, (vazio), novo, sem rachaduras, sem amassados. Prazo de validade mínima 03 (três) anos da data de entrega. </t>
  </si>
  <si>
    <t>EXCLUSIVO PARAME/EPP - Garfo de mesa em inox, com 21 cm comprimento e espessura de 2mm, peso aproximado de 0,046 kg. (Pacotes com 12 unidades). Marcas de referência: Artinox, Gourmet Mix, Tramontina. Equivalente, ou similar e ou de melhor qualidade. Prazo de Validade mínima 01 (um) ano da data de entrega.</t>
  </si>
  <si>
    <t xml:space="preserve">EXCLUSIVO PARAME/EPP - Maleta de ferramentas, fabricada em aço carbono, acabamento ergonômico, contendo as seguintes ferramentas, chave de fenda 1000v 1/8x4, chave Philips PH2 x 125 ml, chave Allien hexagonal 17mm, 14mm, 5mm, 7mm, 8mm, chave inglesa 8” , nível magnético de alumínio com 3 bolhas 30cm 11” trena 5 metros x 19mm profissional  em borrachada, martelo tipo unha 27mm, empunhadura emborrachado, aço carbono e cabo de fibra, alicate bico meia cana 6”, alicate universal 8” 1000v, alicate de corte 6”, chave de teste de voltagem digital eletricista 12-1000v </t>
  </si>
  <si>
    <t xml:space="preserve">EXCLUSIVO PARAME/EPP - Prato raso, vidro opalatino, liso cor branco, medindo aproximadamente 28cm de diâmetro, 2 mm de espessura. Marcas de referência: Duralex, Schmidt, Oxford. Equivalente ou similar e/ou de melhor qualidade. Prazo de Validademínima 01 (um) ano da data de entrega </t>
  </si>
  <si>
    <t>EXCLUSIVO PARAME/EPP - Plástico bolha incolor 25 micas, bobina de 1,30 X 100 metros. Marcas de referência: Genérico, Volpato, Tecbol. Prazo de Validade mínima 01 (um) ano da data de entrega.</t>
  </si>
  <si>
    <t>EXCLUSIVO PARA ME/EPP - Xícara com pires para café em porcelana, cor branca, lisa, com uma alça, capacidade para 80ml, diâmetro do pires 70mm. Marcas de referência: Oxford, Schmidt, Porto Brasil. Equivalente, ou similar e/ou de melhor qualidade. Prazo máximo de validade 01 (um) ano da data de entrega.</t>
  </si>
  <si>
    <t xml:space="preserve">Item 01 - Preço 01 - Banco de Praços. Identificação: 06140818000196-1-000072/2025. Empresa COMERCIAL EVOLUÇÃO LTDA - CNPJ 47.613.314/0001-23. Preço 02 - Banco de Praços. Identificação: 88117718000103-1-000366/2025. Empresa JOZIANE OLEQUES QUINTANA - CNPJ 93.869.154/0001-03 e Preço 03 - Radar TCE/MT - Código da Licitação 00000000017/2025. Empresa 57936143000127 - CNPJ 57.936.143/0001-27. </t>
  </si>
  <si>
    <t xml:space="preserve">Item 02 - Preço 01 - Banco de Praços. Identificação: NºPregão:900262025 / UASG:925007. Empresa PRIME COMERCIO E CONSULTORIA EM LICITACOES LTDA - CNPJ 58.643.068/0001-79. Preço 02 - Banco de Praços. Identificação: NºPregão:900162025 / UASG:180112. Empresa ANA CLEIA CAETANO DE PONTES VILELA - CNPJ 60.206.757/0001-68 e Preço 03 - Radar TCE/MT - Código da Licitação 00000000008/2025. Empresa MATHIC DISTRIBUIDORA DE MATERIAIS DE LIMPEZA,  HIGIENE E ESCRITORIO EIRELI - CNPJ 33.955.893/0001-88.  </t>
  </si>
  <si>
    <t xml:space="preserve">Item 03 - Preço 01 - Banco de Praços. Identificação: 439836. Empresa BKS DISTRIBUIDORA E SERVICOS - LTDA - CNPJ 59.745.964/0001-01. Preço 02 - Banco de Praços. Identificação: 00007125. Empresa MASTER COMERCIO E SERVICO LTDA - CNPJ 43.262.038/0001-45 e Preço 03 - Radar TCE/MT - Código da Licitação 00000000005/2025. Empresa N. R. DE SOUSA &amp; J. G. SILVA LTDA - CNPJ 17.806.051/0001-08.   </t>
  </si>
  <si>
    <t xml:space="preserve">Item 04 - Preço 01 - Banco de Praços. Identificação: 77007474000190-1-000001/2026. Empresa FABIANA RODRIGUES PEREIRA - CNPJ 26.427.828/0001-14. Preço 02 - Banco de Praços. Identificação: 09428707000178-1-000004/2025. Empresa ANA KAROLINE SOUZA DA SILVA - CNPJ 45.846.073/0001-37 e Preço 03 - Banco de Praços. Identificação: 82926544000143-1-000212/2025. Empresa VIEIRA DISTRIBUIDORA LTDA - CNPJ 57.467.683/0001-09.   </t>
  </si>
  <si>
    <t>Item 05 - Preço 01 - Banco de Praços. Identificação: 10291177000148-1-000061/2025. Empresa JOSE ADNILSON DOS SANTOS 05224612470 - CNPJ 42.919.609/0001-09. Preço 02 - Banco de Praços. Identificação: 03347101000121-1-000224/2025. Empresa ATACADO RONDON DISTRIBUIDOR LTDA - CNPJ 34.843.220/0001-07 e Preço 03 - Radar TCE/MT - Código da Licitação. 00000000012/2025. Empresa SERGIO SCARPIN &amp; CIA LTDA - CNPJ 21.919.266/0001-02.</t>
  </si>
  <si>
    <t>Item 06 - Preço 01 - Banco de Praços. Identificação: 14674402000186-1-000042/2025. Empresa ELLOELLA DISTRIBUIDORA LTDA - CNPJ 53.571.459/0001-01. Preço 02 - Banco de Praços. Identificação: 08241754010701-1-000002/2026. Empresa FRANCISCO RENATO DE LIMA GADELHA - CNPJ 63.170.867/0001-05 e Preço 03 - Banco de Praços. Identificação: NºPregão:901532025 / UASG:984223. Empresa TP SOUSA SOLUCOES INTEGRADAS LTDA - CNPJ 48.315.388/0001-46.</t>
  </si>
  <si>
    <t>Item 07 - Preço 01 - Banco de Praços. Identificação: 20622890000180-1-000152/2025. Empresa MGA COMERCIO DE TINTAS LTDA - CNPJ 38.111.591/0001-47. Preço 02 - Banco de Praços. Identificação: 75101873000190-1-000497/2025. Empresa SOUL DISTRIBUIDORA DE PRODUTOS E EQUIPAMENTOS INDUSTRIAIS LTDA - CNPJ 51.659.136/0001-49 e Preço 03 - Banco de Praços. Identificação: 21040001000130-1-000158/2025. Empresa KELLYN VIEIRA - CNPJ 48.340.933/0001-54.</t>
  </si>
  <si>
    <t>Item 08 - Preço 01 - Banco de Praços. Identificação: 46634580000170-1-000363/2025. Empresa ANA CAROLINA VIEIRA DE QUEIROZ COSTA - CNPJ 11.770.145/0001-98. Preço 02 - Banco de Praços. Identificação: 16984997000100-1-000032/2025. Empresa LUIZ MINIOLI NETTO LTDA - CNPJ 14.221.429/0001-13 e Preço 03 - Banco de Praços. Identificação: 01613208000149-1-000052/2025. Empresa DUDA SHOP STORE COMERCIO DE ELETROELETRONICOS LTDA - CNPJ 05.934.170/0001-67.</t>
  </si>
  <si>
    <t>Item 09 - Preço 01 - Banco de Praços. Identificação: 01146604000103-1-000135/2025. Empresa SUPER CANAA COMERCIO DE ALIMENTOS LTDA - CNPJ 09.674.440/0001-07. Preço 02 - Banco de Praços. Identificação: 1268_472025. Empresa FERREIRA E SANTANA LTDA - CNPJ 30.772.553/0001-23 e Preço 03 - Radar TCE/MT - Código da Licitação: 00000000012/2025. Empresa CYAN PAPELARIA E MATERIAIS DE INFORMATICA LTDA - CNPJ 05.934.170/0001-67.</t>
  </si>
  <si>
    <t>Item 10 - Preço 01 - Banco de Praços. Identificação: 26989715000102-1-000040/2026. Empresa A DA SILVA TRINDADE - CNPJ 13.097.625/0001-65. Preço 02 - Banco de Praços. Identificação: 79262341000195-1-000026/2025. Empresa SIRLEI BUERA DE OLIVEIRA - CNPJ 46.494.814/0001-20 e Preço 03 - Banco de Praços. Identificação: 01635129000139-1-000001/2025. Empresa J C R ALIMENTOS EIRELI - CNPJ 17.747.568/0001-73.</t>
  </si>
  <si>
    <r>
      <rPr>
        <sz val="12"/>
        <color rgb="FF000000"/>
        <rFont val="Times New Roman"/>
        <family val="1"/>
      </rPr>
      <t>OBS: Termo de Referência Nº 01/2026 - DE/DMP, originário do Departamento de Material e Patrimônio do Tribunal de Justiça do Estado de Mato Grosso, juntamente com os orçamentos (andamentos n. 2, 3 do expediente).</t>
    </r>
    <r>
      <rPr>
        <b/>
        <sz val="12"/>
        <color rgb="FF000000"/>
        <rFont val="Times New Roman"/>
        <family val="1"/>
      </rPr>
      <t xml:space="preserve">                                                                               </t>
    </r>
  </si>
  <si>
    <t>Cuiabá, 06 de maio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</si>
</sst>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_-&quot;R$&quot;* #,##0.00_-;\-&quot;R$&quot;* #,##0.00_-;_-&quot;R$&quot;* &quot;-&quot;??_-;_-@_-"/>
    <numFmt numFmtId="166" formatCode="_(&quot;R$ &quot;* #,##0.00_);_(&quot;R$ &quot;* \(#,##0.00\);_(&quot;R$ &quot;* &quot;-&quot;??_);_(@_)"/>
    <numFmt numFmtId="167" formatCode="&quot;R$&quot;\ #,##0.00"/>
    <numFmt numFmtId="168" formatCode="_-[$R$-416]\ * #,##0.00_-;\-[$R$-416]\ * #,##0.00_-;_-[$R$-416]\ * &quot;-&quot;??_-;_-@_-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164" fontId="0" fillId="0" borderId="0" xfId="3" applyFont="1"/>
    <xf numFmtId="0" fontId="4" fillId="0" borderId="0" xfId="0" applyFont="1"/>
    <xf numFmtId="164" fontId="4" fillId="0" borderId="0" xfId="3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44" fontId="4" fillId="0" borderId="0" xfId="0" applyNumberFormat="1" applyFont="1"/>
    <xf numFmtId="168" fontId="4" fillId="0" borderId="0" xfId="0" applyNumberFormat="1" applyFont="1"/>
    <xf numFmtId="0" fontId="4" fillId="0" borderId="4" xfId="0" applyFont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center" vertical="center"/>
    </xf>
    <xf numFmtId="3" fontId="4" fillId="0" borderId="4" xfId="1" applyNumberFormat="1" applyFont="1" applyBorder="1" applyAlignment="1">
      <alignment horizontal="center" vertical="center"/>
    </xf>
    <xf numFmtId="168" fontId="4" fillId="2" borderId="4" xfId="1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65" fontId="3" fillId="2" borderId="6" xfId="0" applyNumberFormat="1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3" fontId="4" fillId="0" borderId="10" xfId="1" applyNumberFormat="1" applyFont="1" applyBorder="1" applyAlignment="1">
      <alignment horizontal="center" vertical="center"/>
    </xf>
    <xf numFmtId="168" fontId="4" fillId="2" borderId="10" xfId="1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64" fontId="3" fillId="2" borderId="6" xfId="3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66" fontId="8" fillId="0" borderId="4" xfId="1" applyFont="1" applyFill="1" applyBorder="1" applyAlignment="1">
      <alignment horizontal="center" vertical="center" wrapText="1"/>
    </xf>
    <xf numFmtId="168" fontId="4" fillId="0" borderId="4" xfId="1" applyNumberFormat="1" applyFont="1" applyFill="1" applyBorder="1" applyAlignment="1">
      <alignment horizontal="center" vertical="center"/>
    </xf>
    <xf numFmtId="168" fontId="4" fillId="0" borderId="10" xfId="1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justify" vertical="center"/>
    </xf>
    <xf numFmtId="166" fontId="4" fillId="0" borderId="4" xfId="1" applyFont="1" applyFill="1" applyBorder="1" applyAlignment="1">
      <alignment horizontal="center" vertical="center"/>
    </xf>
    <xf numFmtId="166" fontId="4" fillId="2" borderId="4" xfId="1" applyFont="1" applyFill="1" applyBorder="1" applyAlignment="1">
      <alignment horizontal="center" vertical="center" wrapText="1"/>
    </xf>
    <xf numFmtId="166" fontId="4" fillId="0" borderId="10" xfId="1" applyFont="1" applyFill="1" applyBorder="1" applyAlignment="1">
      <alignment horizontal="center" vertical="center" wrapText="1"/>
    </xf>
    <xf numFmtId="166" fontId="4" fillId="0" borderId="4" xfId="1" applyFont="1" applyFill="1" applyBorder="1" applyAlignment="1">
      <alignment horizontal="center" vertical="center" wrapText="1"/>
    </xf>
    <xf numFmtId="167" fontId="3" fillId="0" borderId="0" xfId="0" applyNumberFormat="1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justify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0" borderId="0" xfId="0" applyFont="1"/>
  </cellXfs>
  <cellStyles count="4">
    <cellStyle name="Moeda" xfId="1" builtinId="4"/>
    <cellStyle name="Normal" xfId="0" builtinId="0"/>
    <cellStyle name="Normal 2" xfId="2" xr:uid="{00000000-0005-0000-0000-000002000000}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314326</xdr:colOff>
      <xdr:row>0</xdr:row>
      <xdr:rowOff>76199</xdr:rowOff>
    </xdr:from>
    <xdr:to>
      <xdr:col>1</xdr:col>
      <xdr:colOff>1338650</xdr:colOff>
      <xdr:row>0</xdr:row>
      <xdr:rowOff>1171574</xdr:rowOff>
    </xdr:to>
    <xdr:pic>
      <xdr:nvPicPr>
        <xdr:cNvPr id="2" name="Picture 12">
          <a:extLst>
            <a:ext uri="{FF2B5EF4-FFF2-40B4-BE49-F238E27FC236}">
              <a16:creationId xmlns:a16="http://schemas.microsoft.com/office/drawing/2014/main" id="{C83E3402-A9CC-197F-1D35-607C13E86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6" y="76199"/>
          <a:ext cx="1582094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982202</xdr:colOff>
      <xdr:row>0</xdr:row>
      <xdr:rowOff>95250</xdr:rowOff>
    </xdr:from>
    <xdr:to>
      <xdr:col>8</xdr:col>
      <xdr:colOff>904875</xdr:colOff>
      <xdr:row>0</xdr:row>
      <xdr:rowOff>1133475</xdr:rowOff>
    </xdr:to>
    <xdr:pic>
      <xdr:nvPicPr>
        <xdr:cNvPr id="3" name="Picture 13" descr="brasao_final-simplificado">
          <a:extLst>
            <a:ext uri="{FF2B5EF4-FFF2-40B4-BE49-F238E27FC236}">
              <a16:creationId xmlns:a16="http://schemas.microsoft.com/office/drawing/2014/main" id="{54DD00FA-9D86-E141-1069-0E9FDED1C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50552" y="95250"/>
          <a:ext cx="1284748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4"/>
  <sheetViews>
    <sheetView showGridLines="0" tabSelected="1" view="pageBreakPreview" topLeftCell="A3" zoomScale="77" zoomScaleNormal="77" zoomScaleSheetLayoutView="77" workbookViewId="0">
      <selection activeCell="K15" sqref="K15"/>
    </sheetView>
  </sheetViews>
  <sheetFormatPr defaultColWidth="60.7109375" defaultRowHeight="15.75" x14ac:dyDescent="0.25"/>
  <cols>
    <col min="1" max="1" width="8.42578125" style="2" customWidth="1"/>
    <col min="2" max="2" width="115.7109375" style="2" customWidth="1"/>
    <col min="3" max="4" width="10.7109375" style="2" customWidth="1"/>
    <col min="5" max="5" width="17.140625" style="3" bestFit="1" customWidth="1"/>
    <col min="6" max="7" width="16.7109375" style="3" bestFit="1" customWidth="1"/>
    <col min="8" max="8" width="20.42578125" style="2" bestFit="1" customWidth="1"/>
    <col min="9" max="9" width="20.42578125" style="2" customWidth="1"/>
    <col min="10" max="10" width="21.28515625" style="2" customWidth="1"/>
    <col min="11" max="16384" width="60.7109375" style="2"/>
  </cols>
  <sheetData>
    <row r="1" spans="1:10" ht="97.5" customHeight="1" thickBot="1" x14ac:dyDescent="0.3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10" ht="39.950000000000003" customHeight="1" thickBot="1" x14ac:dyDescent="0.3">
      <c r="A2" s="30" t="s">
        <v>15</v>
      </c>
      <c r="B2" s="31"/>
      <c r="C2" s="31"/>
      <c r="D2" s="31"/>
      <c r="E2" s="31"/>
      <c r="F2" s="31"/>
      <c r="G2" s="31"/>
      <c r="H2" s="31"/>
      <c r="I2" s="32"/>
    </row>
    <row r="3" spans="1:10" ht="39.950000000000003" customHeight="1" thickBot="1" x14ac:dyDescent="0.3">
      <c r="A3" s="18" t="s">
        <v>1</v>
      </c>
      <c r="B3" s="18" t="s">
        <v>2</v>
      </c>
      <c r="C3" s="18" t="s">
        <v>3</v>
      </c>
      <c r="D3" s="19" t="s">
        <v>4</v>
      </c>
      <c r="E3" s="19" t="s">
        <v>5</v>
      </c>
      <c r="F3" s="19" t="s">
        <v>6</v>
      </c>
      <c r="G3" s="19" t="s">
        <v>7</v>
      </c>
      <c r="H3" s="20" t="s">
        <v>8</v>
      </c>
      <c r="I3" s="19" t="s">
        <v>14</v>
      </c>
    </row>
    <row r="4" spans="1:10" s="4" customFormat="1" ht="99.95" customHeight="1" x14ac:dyDescent="0.25">
      <c r="A4" s="14">
        <v>1</v>
      </c>
      <c r="B4" s="24" t="s">
        <v>16</v>
      </c>
      <c r="C4" s="15" t="s">
        <v>13</v>
      </c>
      <c r="D4" s="16">
        <v>300</v>
      </c>
      <c r="E4" s="27">
        <v>7</v>
      </c>
      <c r="F4" s="23">
        <v>6.99</v>
      </c>
      <c r="G4" s="23">
        <v>8.43</v>
      </c>
      <c r="H4" s="17">
        <f t="shared" ref="H4:H11" si="0">AVERAGE(E4:G4)</f>
        <v>7.4733333333333336</v>
      </c>
      <c r="I4" s="17">
        <f t="shared" ref="I4:I13" si="1">H4*D4</f>
        <v>2242</v>
      </c>
      <c r="J4" s="6"/>
    </row>
    <row r="5" spans="1:10" s="4" customFormat="1" ht="99.95" customHeight="1" x14ac:dyDescent="0.25">
      <c r="A5" s="12">
        <v>2</v>
      </c>
      <c r="B5" s="8" t="s">
        <v>17</v>
      </c>
      <c r="C5" s="9" t="s">
        <v>13</v>
      </c>
      <c r="D5" s="10">
        <v>500</v>
      </c>
      <c r="E5" s="28">
        <v>54</v>
      </c>
      <c r="F5" s="22">
        <v>45</v>
      </c>
      <c r="G5" s="22">
        <v>37.54</v>
      </c>
      <c r="H5" s="11">
        <f t="shared" si="0"/>
        <v>45.513333333333328</v>
      </c>
      <c r="I5" s="17">
        <f t="shared" si="1"/>
        <v>22756.666666666664</v>
      </c>
      <c r="J5" s="6"/>
    </row>
    <row r="6" spans="1:10" s="4" customFormat="1" ht="99.95" customHeight="1" x14ac:dyDescent="0.25">
      <c r="A6" s="12">
        <v>3</v>
      </c>
      <c r="B6" s="8" t="s">
        <v>18</v>
      </c>
      <c r="C6" s="9" t="s">
        <v>13</v>
      </c>
      <c r="D6" s="10">
        <v>400</v>
      </c>
      <c r="E6" s="28">
        <v>13</v>
      </c>
      <c r="F6" s="22">
        <v>13</v>
      </c>
      <c r="G6" s="22">
        <v>12.99</v>
      </c>
      <c r="H6" s="11">
        <f t="shared" si="0"/>
        <v>12.996666666666668</v>
      </c>
      <c r="I6" s="17">
        <f t="shared" si="1"/>
        <v>5198.666666666667</v>
      </c>
      <c r="J6" s="6"/>
    </row>
    <row r="7" spans="1:10" s="4" customFormat="1" ht="99.95" customHeight="1" x14ac:dyDescent="0.25">
      <c r="A7" s="12">
        <v>4</v>
      </c>
      <c r="B7" s="8" t="s">
        <v>19</v>
      </c>
      <c r="C7" s="9" t="s">
        <v>13</v>
      </c>
      <c r="D7" s="10">
        <v>800</v>
      </c>
      <c r="E7" s="28">
        <v>6.8</v>
      </c>
      <c r="F7" s="22">
        <v>6.99</v>
      </c>
      <c r="G7" s="22">
        <v>6.75</v>
      </c>
      <c r="H7" s="11">
        <f t="shared" si="0"/>
        <v>6.8466666666666667</v>
      </c>
      <c r="I7" s="17">
        <f t="shared" si="1"/>
        <v>5477.333333333333</v>
      </c>
      <c r="J7" s="6"/>
    </row>
    <row r="8" spans="1:10" s="4" customFormat="1" ht="99.95" customHeight="1" x14ac:dyDescent="0.25">
      <c r="A8" s="12">
        <v>5</v>
      </c>
      <c r="B8" s="8" t="s">
        <v>20</v>
      </c>
      <c r="C8" s="9" t="s">
        <v>13</v>
      </c>
      <c r="D8" s="10">
        <v>200</v>
      </c>
      <c r="E8" s="28">
        <v>23.59</v>
      </c>
      <c r="F8" s="22">
        <v>21.49</v>
      </c>
      <c r="G8" s="22">
        <v>26.48</v>
      </c>
      <c r="H8" s="11">
        <f t="shared" si="0"/>
        <v>23.853333333333335</v>
      </c>
      <c r="I8" s="17">
        <f t="shared" si="1"/>
        <v>4770.666666666667</v>
      </c>
      <c r="J8" s="6"/>
    </row>
    <row r="9" spans="1:10" s="4" customFormat="1" ht="99.95" customHeight="1" x14ac:dyDescent="0.25">
      <c r="A9" s="12">
        <v>6</v>
      </c>
      <c r="B9" s="8" t="s">
        <v>21</v>
      </c>
      <c r="C9" s="9" t="s">
        <v>13</v>
      </c>
      <c r="D9" s="10">
        <v>1000</v>
      </c>
      <c r="E9" s="28">
        <v>10.35</v>
      </c>
      <c r="F9" s="22">
        <v>11.93</v>
      </c>
      <c r="G9" s="22">
        <v>11.3</v>
      </c>
      <c r="H9" s="11">
        <f t="shared" si="0"/>
        <v>11.193333333333333</v>
      </c>
      <c r="I9" s="17">
        <f t="shared" si="1"/>
        <v>11193.333333333334</v>
      </c>
      <c r="J9" s="6"/>
    </row>
    <row r="10" spans="1:10" s="4" customFormat="1" ht="99.95" customHeight="1" x14ac:dyDescent="0.25">
      <c r="A10" s="12">
        <v>7</v>
      </c>
      <c r="B10" s="8" t="s">
        <v>22</v>
      </c>
      <c r="C10" s="9" t="s">
        <v>13</v>
      </c>
      <c r="D10" s="10">
        <v>50</v>
      </c>
      <c r="E10" s="28">
        <v>385</v>
      </c>
      <c r="F10" s="22">
        <v>385.11</v>
      </c>
      <c r="G10" s="22">
        <v>400</v>
      </c>
      <c r="H10" s="11">
        <f t="shared" si="0"/>
        <v>390.03666666666669</v>
      </c>
      <c r="I10" s="17">
        <f t="shared" si="1"/>
        <v>19501.833333333336</v>
      </c>
      <c r="J10" s="6"/>
    </row>
    <row r="11" spans="1:10" s="4" customFormat="1" ht="99.95" customHeight="1" x14ac:dyDescent="0.25">
      <c r="A11" s="12">
        <v>8</v>
      </c>
      <c r="B11" s="8" t="s">
        <v>23</v>
      </c>
      <c r="C11" s="9" t="s">
        <v>13</v>
      </c>
      <c r="D11" s="10">
        <v>1000</v>
      </c>
      <c r="E11" s="28">
        <v>16.5</v>
      </c>
      <c r="F11" s="22">
        <v>17</v>
      </c>
      <c r="G11" s="22">
        <v>18</v>
      </c>
      <c r="H11" s="11">
        <f t="shared" si="0"/>
        <v>17.166666666666668</v>
      </c>
      <c r="I11" s="17">
        <f t="shared" si="1"/>
        <v>17166.666666666668</v>
      </c>
      <c r="J11" s="6"/>
    </row>
    <row r="12" spans="1:10" s="4" customFormat="1" ht="99.95" customHeight="1" x14ac:dyDescent="0.25">
      <c r="A12" s="12">
        <v>9</v>
      </c>
      <c r="B12" s="8" t="s">
        <v>24</v>
      </c>
      <c r="C12" s="9" t="s">
        <v>13</v>
      </c>
      <c r="D12" s="10">
        <v>200</v>
      </c>
      <c r="E12" s="21">
        <v>95.82</v>
      </c>
      <c r="F12" s="25">
        <v>99.99</v>
      </c>
      <c r="G12" s="25">
        <v>98.95</v>
      </c>
      <c r="H12" s="26">
        <f>SUM(E12:G12)/3</f>
        <v>98.25333333333333</v>
      </c>
      <c r="I12" s="17">
        <f t="shared" si="1"/>
        <v>19650.666666666664</v>
      </c>
      <c r="J12" s="6"/>
    </row>
    <row r="13" spans="1:10" s="4" customFormat="1" ht="99.95" customHeight="1" thickBot="1" x14ac:dyDescent="0.3">
      <c r="A13" s="12">
        <v>10</v>
      </c>
      <c r="B13" s="8" t="s">
        <v>25</v>
      </c>
      <c r="C13" s="9" t="s">
        <v>13</v>
      </c>
      <c r="D13" s="10">
        <v>1200</v>
      </c>
      <c r="E13" s="22">
        <v>14.9</v>
      </c>
      <c r="F13" s="22">
        <v>14.87</v>
      </c>
      <c r="G13" s="22">
        <v>14.99</v>
      </c>
      <c r="H13" s="11">
        <f>AVERAGE(E13:G13)</f>
        <v>14.92</v>
      </c>
      <c r="I13" s="17">
        <f t="shared" si="1"/>
        <v>17904</v>
      </c>
      <c r="J13" s="6"/>
    </row>
    <row r="14" spans="1:10" ht="39.950000000000003" customHeight="1" thickBot="1" x14ac:dyDescent="0.3">
      <c r="A14" s="38" t="s">
        <v>12</v>
      </c>
      <c r="B14" s="39"/>
      <c r="C14" s="39"/>
      <c r="D14" s="39"/>
      <c r="E14" s="39"/>
      <c r="F14" s="39"/>
      <c r="G14" s="39"/>
      <c r="H14" s="39"/>
      <c r="I14" s="13">
        <f>SUM(I4:I13)</f>
        <v>125861.83333333334</v>
      </c>
      <c r="J14" s="6"/>
    </row>
    <row r="15" spans="1:10" ht="31.5" customHeight="1" x14ac:dyDescent="0.25">
      <c r="A15" s="33" t="s">
        <v>36</v>
      </c>
      <c r="B15" s="33"/>
      <c r="C15" s="33"/>
      <c r="D15" s="33"/>
      <c r="E15" s="33"/>
      <c r="F15" s="33"/>
      <c r="G15" s="33"/>
      <c r="H15" s="33"/>
      <c r="I15" s="33"/>
      <c r="J15" s="7"/>
    </row>
    <row r="16" spans="1:10" ht="54.95" customHeight="1" x14ac:dyDescent="0.25">
      <c r="A16" s="37" t="s">
        <v>26</v>
      </c>
      <c r="B16" s="37"/>
      <c r="C16" s="37"/>
      <c r="D16" s="37"/>
      <c r="E16" s="37"/>
      <c r="F16" s="37"/>
      <c r="G16" s="37"/>
      <c r="H16" s="37"/>
      <c r="I16" s="37"/>
      <c r="J16" s="7"/>
    </row>
    <row r="17" spans="1:10" ht="54.95" customHeight="1" x14ac:dyDescent="0.25">
      <c r="A17" s="37" t="s">
        <v>27</v>
      </c>
      <c r="B17" s="37"/>
      <c r="C17" s="37"/>
      <c r="D17" s="37"/>
      <c r="E17" s="37"/>
      <c r="F17" s="37"/>
      <c r="G17" s="37"/>
      <c r="H17" s="37"/>
      <c r="I17" s="37"/>
      <c r="J17" s="7"/>
    </row>
    <row r="18" spans="1:10" ht="54.95" customHeight="1" x14ac:dyDescent="0.25">
      <c r="A18" s="37" t="s">
        <v>28</v>
      </c>
      <c r="B18" s="37"/>
      <c r="C18" s="37"/>
      <c r="D18" s="37"/>
      <c r="E18" s="37"/>
      <c r="F18" s="37"/>
      <c r="G18" s="37"/>
      <c r="H18" s="37"/>
      <c r="I18" s="37"/>
      <c r="J18" s="7"/>
    </row>
    <row r="19" spans="1:10" ht="54.95" customHeight="1" x14ac:dyDescent="0.25">
      <c r="A19" s="37" t="s">
        <v>29</v>
      </c>
      <c r="B19" s="37"/>
      <c r="C19" s="37"/>
      <c r="D19" s="37"/>
      <c r="E19" s="37"/>
      <c r="F19" s="37"/>
      <c r="G19" s="37"/>
      <c r="H19" s="37"/>
      <c r="I19" s="37"/>
      <c r="J19" s="7"/>
    </row>
    <row r="20" spans="1:10" ht="54.95" customHeight="1" x14ac:dyDescent="0.25">
      <c r="A20" s="37" t="s">
        <v>30</v>
      </c>
      <c r="B20" s="37"/>
      <c r="C20" s="37"/>
      <c r="D20" s="37"/>
      <c r="E20" s="37"/>
      <c r="F20" s="37"/>
      <c r="G20" s="37"/>
      <c r="H20" s="37"/>
      <c r="I20" s="37"/>
      <c r="J20" s="7"/>
    </row>
    <row r="21" spans="1:10" ht="54.95" customHeight="1" x14ac:dyDescent="0.25">
      <c r="A21" s="37" t="s">
        <v>31</v>
      </c>
      <c r="B21" s="37"/>
      <c r="C21" s="37"/>
      <c r="D21" s="37"/>
      <c r="E21" s="37"/>
      <c r="F21" s="37"/>
      <c r="G21" s="37"/>
      <c r="H21" s="37"/>
      <c r="I21" s="37"/>
      <c r="J21" s="7"/>
    </row>
    <row r="22" spans="1:10" ht="54.95" customHeight="1" x14ac:dyDescent="0.25">
      <c r="A22" s="37" t="s">
        <v>32</v>
      </c>
      <c r="B22" s="37"/>
      <c r="C22" s="37"/>
      <c r="D22" s="37"/>
      <c r="E22" s="37"/>
      <c r="F22" s="37"/>
      <c r="G22" s="37"/>
      <c r="H22" s="37"/>
      <c r="I22" s="37"/>
      <c r="J22" s="7"/>
    </row>
    <row r="23" spans="1:10" ht="54.95" customHeight="1" x14ac:dyDescent="0.25">
      <c r="A23" s="37" t="s">
        <v>33</v>
      </c>
      <c r="B23" s="37"/>
      <c r="C23" s="37"/>
      <c r="D23" s="37"/>
      <c r="E23" s="37"/>
      <c r="F23" s="37"/>
      <c r="G23" s="37"/>
      <c r="H23" s="37"/>
      <c r="I23" s="37"/>
      <c r="J23" s="7"/>
    </row>
    <row r="24" spans="1:10" ht="54.95" customHeight="1" x14ac:dyDescent="0.25">
      <c r="A24" s="37" t="s">
        <v>34</v>
      </c>
      <c r="B24" s="37"/>
      <c r="C24" s="37"/>
      <c r="D24" s="37"/>
      <c r="E24" s="37"/>
      <c r="F24" s="37"/>
      <c r="G24" s="37"/>
      <c r="H24" s="37"/>
      <c r="I24" s="37"/>
      <c r="J24" s="7"/>
    </row>
    <row r="25" spans="1:10" ht="54.95" customHeight="1" x14ac:dyDescent="0.25">
      <c r="A25" s="37" t="s">
        <v>35</v>
      </c>
      <c r="B25" s="37"/>
      <c r="C25" s="37"/>
      <c r="D25" s="37"/>
      <c r="E25" s="37"/>
      <c r="F25" s="37"/>
      <c r="G25" s="37"/>
      <c r="H25" s="37"/>
      <c r="I25" s="37"/>
    </row>
    <row r="26" spans="1:10" ht="20.25" customHeight="1" x14ac:dyDescent="0.25">
      <c r="A26" s="35" t="s">
        <v>37</v>
      </c>
      <c r="B26" s="35"/>
      <c r="C26" s="35"/>
      <c r="D26" s="35"/>
      <c r="E26" s="35"/>
      <c r="F26" s="35"/>
      <c r="G26" s="35"/>
      <c r="H26" s="35"/>
      <c r="I26" s="35"/>
    </row>
    <row r="27" spans="1:10" ht="8.1" customHeight="1" x14ac:dyDescent="0.25">
      <c r="A27" s="36"/>
      <c r="B27" s="36"/>
      <c r="C27" s="36"/>
      <c r="D27" s="36"/>
      <c r="E27" s="36"/>
      <c r="F27" s="36"/>
      <c r="G27" s="36"/>
      <c r="H27" s="36"/>
      <c r="I27" s="36"/>
    </row>
    <row r="28" spans="1:10" ht="8.1" customHeight="1" x14ac:dyDescent="0.25">
      <c r="A28" s="5"/>
      <c r="B28" s="5"/>
      <c r="C28" s="5"/>
      <c r="D28" s="5"/>
      <c r="E28" s="5"/>
      <c r="F28" s="5"/>
      <c r="G28" s="5"/>
      <c r="H28" s="5"/>
      <c r="I28" s="5"/>
    </row>
    <row r="29" spans="1:10" ht="13.5" customHeight="1" x14ac:dyDescent="0.25">
      <c r="A29" s="35" t="s">
        <v>9</v>
      </c>
      <c r="B29" s="35"/>
      <c r="C29" s="35"/>
      <c r="D29" s="35"/>
      <c r="E29" s="35"/>
      <c r="F29" s="35"/>
      <c r="G29" s="35"/>
      <c r="H29" s="35"/>
      <c r="I29" s="35"/>
    </row>
    <row r="30" spans="1:10" ht="14.25" customHeight="1" x14ac:dyDescent="0.25">
      <c r="A30" s="35" t="s">
        <v>10</v>
      </c>
      <c r="B30" s="35"/>
      <c r="C30" s="35"/>
      <c r="D30" s="35"/>
      <c r="E30" s="35"/>
      <c r="F30" s="35"/>
      <c r="G30" s="35"/>
      <c r="H30" s="35"/>
      <c r="I30" s="35"/>
    </row>
    <row r="31" spans="1:10" ht="15.75" customHeight="1" x14ac:dyDescent="0.25">
      <c r="A31" s="34" t="s">
        <v>11</v>
      </c>
      <c r="B31" s="34"/>
      <c r="C31" s="34"/>
      <c r="D31" s="34"/>
      <c r="E31" s="34"/>
      <c r="F31" s="34"/>
      <c r="G31" s="34"/>
      <c r="H31" s="34"/>
      <c r="I31" s="34"/>
    </row>
    <row r="32" spans="1:10" x14ac:dyDescent="0.25">
      <c r="A32" s="34"/>
      <c r="B32" s="34"/>
      <c r="C32" s="34"/>
      <c r="D32" s="34"/>
      <c r="E32" s="34"/>
      <c r="F32" s="34"/>
      <c r="G32" s="34"/>
      <c r="H32" s="34"/>
      <c r="I32" s="34"/>
    </row>
    <row r="34" spans="1:8" x14ac:dyDescent="0.25">
      <c r="A34" s="40"/>
      <c r="B34" s="40"/>
      <c r="C34" s="40"/>
      <c r="D34" s="40"/>
      <c r="E34" s="40"/>
      <c r="F34" s="40"/>
      <c r="G34" s="40"/>
      <c r="H34" s="40"/>
    </row>
    <row r="35" spans="1:8" x14ac:dyDescent="0.25">
      <c r="A35" s="40"/>
      <c r="B35" s="40"/>
      <c r="C35" s="40"/>
      <c r="D35" s="40"/>
      <c r="E35" s="40"/>
      <c r="F35" s="40"/>
      <c r="G35" s="40"/>
      <c r="H35" s="40"/>
    </row>
    <row r="36" spans="1:8" x14ac:dyDescent="0.25">
      <c r="A36" s="40"/>
      <c r="B36" s="40"/>
      <c r="C36" s="40"/>
      <c r="D36" s="40"/>
      <c r="E36" s="40"/>
      <c r="F36" s="40"/>
      <c r="G36" s="40"/>
      <c r="H36" s="40"/>
    </row>
    <row r="37" spans="1:8" x14ac:dyDescent="0.25">
      <c r="A37" s="40"/>
      <c r="B37" s="40"/>
      <c r="C37" s="40"/>
      <c r="D37" s="40"/>
      <c r="E37" s="40"/>
      <c r="F37" s="40"/>
      <c r="G37" s="40"/>
      <c r="H37" s="40"/>
    </row>
    <row r="38" spans="1:8" x14ac:dyDescent="0.25">
      <c r="A38" s="40"/>
      <c r="B38" s="40"/>
      <c r="C38" s="40"/>
      <c r="D38" s="40"/>
      <c r="E38" s="40"/>
      <c r="F38" s="40"/>
      <c r="G38" s="40"/>
      <c r="H38" s="40"/>
    </row>
    <row r="39" spans="1:8" x14ac:dyDescent="0.25">
      <c r="A39" s="40"/>
      <c r="B39" s="40"/>
      <c r="C39" s="40"/>
      <c r="D39" s="40"/>
      <c r="E39" s="40"/>
      <c r="F39" s="40"/>
      <c r="G39" s="40"/>
      <c r="H39" s="40"/>
    </row>
    <row r="40" spans="1:8" x14ac:dyDescent="0.25">
      <c r="A40" s="40"/>
      <c r="B40" s="40"/>
      <c r="C40" s="40"/>
      <c r="D40" s="40"/>
      <c r="E40" s="40"/>
      <c r="F40" s="40"/>
      <c r="G40" s="40"/>
      <c r="H40" s="40"/>
    </row>
    <row r="41" spans="1:8" x14ac:dyDescent="0.25">
      <c r="A41" s="40"/>
      <c r="B41" s="40"/>
      <c r="C41" s="40"/>
      <c r="D41" s="40"/>
      <c r="E41" s="40"/>
      <c r="F41" s="40"/>
      <c r="G41" s="40"/>
      <c r="H41" s="40"/>
    </row>
    <row r="42" spans="1:8" x14ac:dyDescent="0.25">
      <c r="A42" s="40"/>
      <c r="B42" s="40"/>
      <c r="C42" s="40"/>
      <c r="D42" s="40"/>
      <c r="E42" s="40"/>
      <c r="F42" s="40"/>
      <c r="G42" s="40"/>
      <c r="H42" s="40"/>
    </row>
    <row r="43" spans="1:8" x14ac:dyDescent="0.25">
      <c r="A43" s="40"/>
      <c r="B43" s="40"/>
      <c r="C43" s="40"/>
      <c r="D43" s="40"/>
      <c r="E43" s="40"/>
      <c r="F43" s="40"/>
      <c r="G43" s="40"/>
      <c r="H43" s="40"/>
    </row>
    <row r="44" spans="1:8" x14ac:dyDescent="0.25">
      <c r="A44" s="40"/>
      <c r="B44" s="40"/>
      <c r="C44" s="40"/>
      <c r="D44" s="40"/>
      <c r="E44" s="40"/>
      <c r="F44" s="40"/>
      <c r="G44" s="40"/>
      <c r="H44" s="40"/>
    </row>
    <row r="45" spans="1:8" x14ac:dyDescent="0.25">
      <c r="A45" s="40"/>
      <c r="B45" s="40"/>
      <c r="C45" s="40"/>
      <c r="D45" s="40"/>
      <c r="E45" s="40"/>
      <c r="F45" s="40"/>
      <c r="G45" s="40"/>
      <c r="H45" s="40"/>
    </row>
    <row r="46" spans="1:8" x14ac:dyDescent="0.25">
      <c r="A46" s="40"/>
      <c r="B46" s="40"/>
      <c r="C46" s="40"/>
      <c r="D46" s="40"/>
      <c r="E46" s="40"/>
      <c r="F46" s="40"/>
      <c r="G46" s="40"/>
      <c r="H46" s="40"/>
    </row>
    <row r="47" spans="1:8" x14ac:dyDescent="0.25">
      <c r="A47" s="40"/>
      <c r="B47" s="40"/>
      <c r="C47" s="40"/>
      <c r="D47" s="40"/>
      <c r="E47" s="40"/>
      <c r="F47" s="40"/>
      <c r="G47" s="40"/>
      <c r="H47" s="40"/>
    </row>
    <row r="48" spans="1:8" x14ac:dyDescent="0.25">
      <c r="A48" s="40"/>
      <c r="B48" s="40"/>
      <c r="C48" s="40"/>
      <c r="D48" s="40"/>
      <c r="E48" s="40"/>
      <c r="F48" s="40"/>
      <c r="G48" s="40"/>
      <c r="H48" s="40"/>
    </row>
    <row r="49" spans="1:8" x14ac:dyDescent="0.25">
      <c r="A49" s="40"/>
      <c r="B49" s="40"/>
      <c r="C49" s="40"/>
      <c r="D49" s="40"/>
      <c r="E49" s="40"/>
      <c r="F49" s="40"/>
      <c r="G49" s="40"/>
      <c r="H49" s="40"/>
    </row>
    <row r="50" spans="1:8" x14ac:dyDescent="0.25">
      <c r="A50" s="40"/>
      <c r="B50" s="40"/>
      <c r="C50" s="40"/>
      <c r="D50" s="40"/>
      <c r="E50" s="40"/>
      <c r="F50" s="40"/>
      <c r="G50" s="40"/>
      <c r="H50" s="40"/>
    </row>
    <row r="51" spans="1:8" x14ac:dyDescent="0.25">
      <c r="A51" s="40"/>
      <c r="B51" s="40"/>
      <c r="C51" s="40"/>
      <c r="D51" s="40"/>
      <c r="E51" s="40"/>
      <c r="F51" s="40"/>
      <c r="G51" s="40"/>
      <c r="H51" s="40"/>
    </row>
    <row r="52" spans="1:8" x14ac:dyDescent="0.25">
      <c r="A52" s="40"/>
      <c r="B52" s="40"/>
      <c r="C52" s="40"/>
      <c r="D52" s="40"/>
      <c r="E52" s="40"/>
      <c r="F52" s="40"/>
      <c r="G52" s="40"/>
      <c r="H52" s="40"/>
    </row>
    <row r="53" spans="1:8" x14ac:dyDescent="0.25">
      <c r="A53" s="40"/>
      <c r="B53" s="40"/>
      <c r="C53" s="40"/>
      <c r="D53" s="40"/>
      <c r="E53" s="40"/>
      <c r="F53" s="40"/>
      <c r="G53" s="40"/>
      <c r="H53" s="40"/>
    </row>
    <row r="54" spans="1:8" x14ac:dyDescent="0.25">
      <c r="A54" s="40"/>
      <c r="B54" s="40"/>
      <c r="C54" s="40"/>
      <c r="D54" s="40"/>
      <c r="E54" s="40"/>
      <c r="F54" s="40"/>
      <c r="G54" s="40"/>
      <c r="H54" s="40"/>
    </row>
    <row r="55" spans="1:8" x14ac:dyDescent="0.25">
      <c r="A55" s="40"/>
      <c r="B55" s="40"/>
      <c r="C55" s="40"/>
      <c r="D55" s="40"/>
      <c r="E55" s="40"/>
      <c r="F55" s="40"/>
      <c r="G55" s="40"/>
      <c r="H55" s="40"/>
    </row>
    <row r="56" spans="1:8" x14ac:dyDescent="0.25">
      <c r="A56" s="40"/>
      <c r="B56" s="40"/>
      <c r="C56" s="40"/>
      <c r="D56" s="40"/>
      <c r="E56" s="40"/>
      <c r="F56" s="40"/>
      <c r="G56" s="40"/>
      <c r="H56" s="40"/>
    </row>
    <row r="57" spans="1:8" x14ac:dyDescent="0.25">
      <c r="A57" s="40"/>
      <c r="B57" s="40"/>
      <c r="C57" s="40"/>
      <c r="D57" s="40"/>
      <c r="E57" s="40"/>
      <c r="F57" s="40"/>
      <c r="G57" s="40"/>
      <c r="H57" s="40"/>
    </row>
    <row r="58" spans="1:8" x14ac:dyDescent="0.25">
      <c r="A58" s="40"/>
      <c r="B58" s="40"/>
      <c r="C58" s="40"/>
      <c r="D58" s="40"/>
      <c r="E58" s="40"/>
      <c r="F58" s="40"/>
      <c r="G58" s="40"/>
      <c r="H58" s="40"/>
    </row>
    <row r="59" spans="1:8" x14ac:dyDescent="0.25">
      <c r="A59" s="40"/>
      <c r="B59" s="40"/>
      <c r="C59" s="40"/>
      <c r="D59" s="40"/>
      <c r="E59" s="40"/>
      <c r="F59" s="40"/>
      <c r="G59" s="40"/>
      <c r="H59" s="40"/>
    </row>
    <row r="60" spans="1:8" x14ac:dyDescent="0.25">
      <c r="A60" s="40"/>
      <c r="B60" s="40"/>
      <c r="C60" s="40"/>
      <c r="D60" s="40"/>
      <c r="E60" s="40"/>
      <c r="F60" s="40"/>
      <c r="G60" s="40"/>
      <c r="H60" s="40"/>
    </row>
    <row r="61" spans="1:8" x14ac:dyDescent="0.25">
      <c r="A61" s="40"/>
      <c r="B61" s="40"/>
      <c r="C61" s="40"/>
      <c r="D61" s="40"/>
      <c r="E61" s="40"/>
      <c r="F61" s="40"/>
      <c r="G61" s="40"/>
      <c r="H61" s="40"/>
    </row>
    <row r="62" spans="1:8" x14ac:dyDescent="0.25">
      <c r="A62" s="40"/>
      <c r="B62" s="40"/>
      <c r="C62" s="40"/>
      <c r="D62" s="40"/>
      <c r="E62" s="40"/>
      <c r="F62" s="40"/>
      <c r="G62" s="40"/>
      <c r="H62" s="40"/>
    </row>
    <row r="63" spans="1:8" x14ac:dyDescent="0.25">
      <c r="A63" s="40"/>
      <c r="B63" s="40"/>
      <c r="C63" s="40"/>
      <c r="D63" s="40"/>
      <c r="E63" s="40"/>
      <c r="F63" s="40"/>
      <c r="G63" s="40"/>
      <c r="H63" s="40"/>
    </row>
    <row r="64" spans="1:8" x14ac:dyDescent="0.25">
      <c r="A64" s="40"/>
      <c r="B64" s="40"/>
      <c r="C64" s="40"/>
      <c r="D64" s="40"/>
      <c r="E64" s="40"/>
      <c r="F64" s="40"/>
      <c r="G64" s="40"/>
      <c r="H64" s="40"/>
    </row>
    <row r="65" spans="1:8" x14ac:dyDescent="0.25">
      <c r="A65" s="40"/>
      <c r="B65" s="40"/>
      <c r="C65" s="40"/>
      <c r="D65" s="40"/>
      <c r="E65" s="40"/>
      <c r="F65" s="40"/>
      <c r="G65" s="40"/>
      <c r="H65" s="40"/>
    </row>
    <row r="66" spans="1:8" x14ac:dyDescent="0.25">
      <c r="A66" s="40"/>
      <c r="B66" s="40"/>
      <c r="C66" s="40"/>
      <c r="D66" s="40"/>
      <c r="E66" s="40"/>
      <c r="F66" s="40"/>
      <c r="G66" s="40"/>
      <c r="H66" s="40"/>
    </row>
    <row r="67" spans="1:8" x14ac:dyDescent="0.25">
      <c r="A67" s="40"/>
      <c r="B67" s="40"/>
      <c r="C67" s="40"/>
      <c r="D67" s="40"/>
      <c r="E67" s="40"/>
      <c r="F67" s="40"/>
      <c r="G67" s="40"/>
      <c r="H67" s="40"/>
    </row>
    <row r="68" spans="1:8" x14ac:dyDescent="0.25">
      <c r="A68" s="40"/>
      <c r="B68" s="40"/>
      <c r="C68" s="40"/>
      <c r="D68" s="40"/>
      <c r="E68" s="40"/>
      <c r="F68" s="40"/>
      <c r="G68" s="40"/>
      <c r="H68" s="40"/>
    </row>
    <row r="69" spans="1:8" x14ac:dyDescent="0.25">
      <c r="A69" s="40"/>
      <c r="B69" s="40"/>
      <c r="C69" s="40"/>
      <c r="D69" s="40"/>
      <c r="E69" s="40"/>
      <c r="F69" s="40"/>
      <c r="G69" s="40"/>
      <c r="H69" s="40"/>
    </row>
    <row r="70" spans="1:8" x14ac:dyDescent="0.25">
      <c r="A70" s="40"/>
      <c r="B70" s="40"/>
      <c r="C70" s="40"/>
      <c r="D70" s="40"/>
      <c r="E70" s="40"/>
      <c r="F70" s="40"/>
      <c r="G70" s="40"/>
      <c r="H70" s="40"/>
    </row>
    <row r="71" spans="1:8" x14ac:dyDescent="0.25">
      <c r="A71" s="40"/>
      <c r="B71" s="40"/>
      <c r="C71" s="40"/>
      <c r="D71" s="40"/>
      <c r="E71" s="40"/>
      <c r="F71" s="40"/>
      <c r="G71" s="40"/>
      <c r="H71" s="40"/>
    </row>
    <row r="72" spans="1:8" x14ac:dyDescent="0.25">
      <c r="A72" s="40"/>
      <c r="B72" s="40"/>
      <c r="C72" s="40"/>
      <c r="D72" s="40"/>
      <c r="E72" s="40"/>
      <c r="F72" s="40"/>
      <c r="G72" s="40"/>
      <c r="H72" s="40"/>
    </row>
    <row r="73" spans="1:8" x14ac:dyDescent="0.25">
      <c r="A73" s="40"/>
      <c r="B73" s="40"/>
      <c r="C73" s="40"/>
      <c r="D73" s="40"/>
      <c r="E73" s="40"/>
      <c r="F73" s="40"/>
      <c r="G73" s="40"/>
      <c r="H73" s="40"/>
    </row>
    <row r="74" spans="1:8" x14ac:dyDescent="0.25">
      <c r="A74" s="40"/>
      <c r="B74" s="40"/>
      <c r="C74" s="40"/>
      <c r="D74" s="40"/>
      <c r="E74" s="40"/>
      <c r="F74" s="40"/>
      <c r="G74" s="40"/>
      <c r="H74" s="40"/>
    </row>
    <row r="75" spans="1:8" x14ac:dyDescent="0.25">
      <c r="A75" s="40"/>
      <c r="B75" s="40"/>
      <c r="C75" s="40"/>
      <c r="D75" s="40"/>
      <c r="E75" s="40"/>
      <c r="F75" s="40"/>
      <c r="G75" s="40"/>
      <c r="H75" s="40"/>
    </row>
    <row r="76" spans="1:8" x14ac:dyDescent="0.25">
      <c r="A76" s="40"/>
      <c r="B76" s="40"/>
      <c r="C76" s="40"/>
      <c r="D76" s="40"/>
      <c r="E76" s="40"/>
      <c r="F76" s="40"/>
      <c r="G76" s="40"/>
      <c r="H76" s="40"/>
    </row>
    <row r="77" spans="1:8" x14ac:dyDescent="0.25">
      <c r="A77" s="40"/>
      <c r="B77" s="40"/>
      <c r="C77" s="40"/>
      <c r="D77" s="40"/>
      <c r="E77" s="40"/>
      <c r="F77" s="40"/>
      <c r="G77" s="40"/>
      <c r="H77" s="40"/>
    </row>
    <row r="78" spans="1:8" x14ac:dyDescent="0.25">
      <c r="A78" s="40"/>
      <c r="B78" s="40"/>
      <c r="C78" s="40"/>
      <c r="D78" s="40"/>
      <c r="E78" s="40"/>
      <c r="F78" s="40"/>
      <c r="G78" s="40"/>
      <c r="H78" s="40"/>
    </row>
    <row r="79" spans="1:8" x14ac:dyDescent="0.25">
      <c r="A79" s="40"/>
      <c r="B79" s="40"/>
      <c r="C79" s="40"/>
      <c r="D79" s="40"/>
      <c r="E79" s="40"/>
      <c r="F79" s="40"/>
      <c r="G79" s="40"/>
      <c r="H79" s="40"/>
    </row>
    <row r="80" spans="1:8" x14ac:dyDescent="0.25">
      <c r="A80" s="40"/>
      <c r="B80" s="40"/>
      <c r="C80" s="40"/>
      <c r="D80" s="40"/>
      <c r="E80" s="40"/>
      <c r="F80" s="40"/>
      <c r="G80" s="40"/>
      <c r="H80" s="40"/>
    </row>
    <row r="81" spans="1:8" x14ac:dyDescent="0.25">
      <c r="A81" s="40"/>
      <c r="B81" s="40"/>
      <c r="C81" s="40"/>
      <c r="D81" s="40"/>
      <c r="E81" s="40"/>
      <c r="F81" s="40"/>
      <c r="G81" s="40"/>
      <c r="H81" s="40"/>
    </row>
    <row r="82" spans="1:8" x14ac:dyDescent="0.25">
      <c r="A82" s="40"/>
      <c r="B82" s="40"/>
      <c r="C82" s="40"/>
      <c r="D82" s="40"/>
      <c r="E82" s="40"/>
      <c r="F82" s="40"/>
      <c r="G82" s="40"/>
      <c r="H82" s="40"/>
    </row>
    <row r="83" spans="1:8" x14ac:dyDescent="0.25">
      <c r="A83" s="40"/>
      <c r="B83" s="40"/>
      <c r="C83" s="40"/>
      <c r="D83" s="40"/>
      <c r="E83" s="40"/>
      <c r="F83" s="40"/>
      <c r="G83" s="40"/>
      <c r="H83" s="40"/>
    </row>
    <row r="84" spans="1:8" x14ac:dyDescent="0.25">
      <c r="A84" s="40"/>
      <c r="B84" s="40"/>
      <c r="C84" s="40"/>
      <c r="D84" s="40"/>
      <c r="E84" s="40"/>
      <c r="F84" s="40"/>
      <c r="G84" s="40"/>
      <c r="H84" s="40"/>
    </row>
    <row r="85" spans="1:8" x14ac:dyDescent="0.25">
      <c r="A85" s="40"/>
      <c r="B85" s="40"/>
      <c r="C85" s="40"/>
      <c r="D85" s="40"/>
      <c r="E85" s="40"/>
      <c r="F85" s="40"/>
      <c r="G85" s="40"/>
      <c r="H85" s="40"/>
    </row>
    <row r="86" spans="1:8" x14ac:dyDescent="0.25">
      <c r="A86" s="40"/>
      <c r="B86" s="40"/>
      <c r="C86" s="40"/>
      <c r="D86" s="40"/>
      <c r="E86" s="40"/>
      <c r="F86" s="40"/>
      <c r="G86" s="40"/>
      <c r="H86" s="40"/>
    </row>
    <row r="87" spans="1:8" x14ac:dyDescent="0.25">
      <c r="A87" s="40"/>
      <c r="B87" s="40"/>
      <c r="C87" s="40"/>
      <c r="D87" s="40"/>
      <c r="E87" s="40"/>
      <c r="F87" s="40"/>
      <c r="G87" s="40"/>
      <c r="H87" s="40"/>
    </row>
    <row r="88" spans="1:8" x14ac:dyDescent="0.25">
      <c r="A88" s="40"/>
      <c r="B88" s="40"/>
      <c r="C88" s="40"/>
      <c r="D88" s="40"/>
      <c r="E88" s="40"/>
      <c r="F88" s="40"/>
      <c r="G88" s="40"/>
      <c r="H88" s="40"/>
    </row>
    <row r="89" spans="1:8" x14ac:dyDescent="0.25">
      <c r="A89" s="40"/>
      <c r="B89" s="40"/>
      <c r="C89" s="40"/>
      <c r="D89" s="40"/>
      <c r="E89" s="40"/>
      <c r="F89" s="40"/>
      <c r="G89" s="40"/>
      <c r="H89" s="40"/>
    </row>
    <row r="90" spans="1:8" x14ac:dyDescent="0.25">
      <c r="A90" s="40"/>
      <c r="B90" s="40"/>
      <c r="C90" s="40"/>
      <c r="D90" s="40"/>
      <c r="E90" s="40"/>
      <c r="F90" s="40"/>
      <c r="G90" s="40"/>
      <c r="H90" s="40"/>
    </row>
    <row r="91" spans="1:8" x14ac:dyDescent="0.25">
      <c r="A91" s="40"/>
      <c r="B91" s="40"/>
      <c r="C91" s="40"/>
      <c r="D91" s="40"/>
      <c r="E91" s="40"/>
      <c r="F91" s="40"/>
      <c r="G91" s="40"/>
      <c r="H91" s="40"/>
    </row>
    <row r="92" spans="1:8" x14ac:dyDescent="0.25">
      <c r="A92" s="40"/>
      <c r="B92" s="40"/>
      <c r="C92" s="40"/>
      <c r="D92" s="40"/>
      <c r="E92" s="40"/>
      <c r="F92" s="40"/>
      <c r="G92" s="40"/>
      <c r="H92" s="40"/>
    </row>
    <row r="93" spans="1:8" x14ac:dyDescent="0.25">
      <c r="A93" s="40"/>
      <c r="B93" s="40"/>
      <c r="C93" s="40"/>
      <c r="D93" s="40"/>
      <c r="E93" s="40"/>
      <c r="F93" s="40"/>
      <c r="G93" s="40"/>
      <c r="H93" s="40"/>
    </row>
    <row r="94" spans="1:8" x14ac:dyDescent="0.25">
      <c r="A94" s="40"/>
      <c r="B94" s="40"/>
      <c r="C94" s="40"/>
      <c r="D94" s="40"/>
      <c r="E94" s="40"/>
      <c r="F94" s="40"/>
      <c r="G94" s="40"/>
      <c r="H94" s="40"/>
    </row>
  </sheetData>
  <mergeCells count="81">
    <mergeCell ref="A24:I24"/>
    <mergeCell ref="A18:I18"/>
    <mergeCell ref="A20:I20"/>
    <mergeCell ref="A23:I23"/>
    <mergeCell ref="A59:H59"/>
    <mergeCell ref="A49:H49"/>
    <mergeCell ref="A50:H50"/>
    <mergeCell ref="A51:H51"/>
    <mergeCell ref="A52:H52"/>
    <mergeCell ref="A53:H53"/>
    <mergeCell ref="A44:H44"/>
    <mergeCell ref="A45:H45"/>
    <mergeCell ref="A46:H46"/>
    <mergeCell ref="A47:H47"/>
    <mergeCell ref="A48:H48"/>
    <mergeCell ref="A39:H39"/>
    <mergeCell ref="A60:H60"/>
    <mergeCell ref="A61:H61"/>
    <mergeCell ref="A64:H64"/>
    <mergeCell ref="A65:H65"/>
    <mergeCell ref="A62:H62"/>
    <mergeCell ref="A63:H63"/>
    <mergeCell ref="A66:H66"/>
    <mergeCell ref="A67:H67"/>
    <mergeCell ref="A68:H68"/>
    <mergeCell ref="A79:H79"/>
    <mergeCell ref="A80:H80"/>
    <mergeCell ref="A69:H69"/>
    <mergeCell ref="A70:H70"/>
    <mergeCell ref="A94:H94"/>
    <mergeCell ref="A89:H89"/>
    <mergeCell ref="A90:H90"/>
    <mergeCell ref="A91:H91"/>
    <mergeCell ref="A92:H92"/>
    <mergeCell ref="A93:H93"/>
    <mergeCell ref="A84:H84"/>
    <mergeCell ref="A85:H85"/>
    <mergeCell ref="A86:H86"/>
    <mergeCell ref="A87:H87"/>
    <mergeCell ref="A88:H88"/>
    <mergeCell ref="A83:H83"/>
    <mergeCell ref="A54:H54"/>
    <mergeCell ref="A55:H55"/>
    <mergeCell ref="A56:H56"/>
    <mergeCell ref="A57:H57"/>
    <mergeCell ref="A58:H58"/>
    <mergeCell ref="A81:H81"/>
    <mergeCell ref="A82:H82"/>
    <mergeCell ref="A71:H71"/>
    <mergeCell ref="A72:H72"/>
    <mergeCell ref="A73:H73"/>
    <mergeCell ref="A74:H74"/>
    <mergeCell ref="A75:H75"/>
    <mergeCell ref="A76:H76"/>
    <mergeCell ref="A77:H77"/>
    <mergeCell ref="A78:H78"/>
    <mergeCell ref="A40:H40"/>
    <mergeCell ref="A41:H41"/>
    <mergeCell ref="A42:H42"/>
    <mergeCell ref="A43:H43"/>
    <mergeCell ref="A34:H34"/>
    <mergeCell ref="A35:H35"/>
    <mergeCell ref="A36:H36"/>
    <mergeCell ref="A37:H37"/>
    <mergeCell ref="A38:H38"/>
    <mergeCell ref="A1:I1"/>
    <mergeCell ref="A2:I2"/>
    <mergeCell ref="A15:I15"/>
    <mergeCell ref="A32:I32"/>
    <mergeCell ref="A31:I31"/>
    <mergeCell ref="A29:I29"/>
    <mergeCell ref="A26:I26"/>
    <mergeCell ref="A30:I30"/>
    <mergeCell ref="A27:I27"/>
    <mergeCell ref="A25:I25"/>
    <mergeCell ref="A14:H14"/>
    <mergeCell ref="A17:I17"/>
    <mergeCell ref="A22:I22"/>
    <mergeCell ref="A21:I21"/>
    <mergeCell ref="A16:I16"/>
    <mergeCell ref="A19:I1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5" orientation="landscape" r:id="rId1"/>
  <headerFooter alignWithMargins="0">
    <oddFooter>&amp;CPágina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F1"/>
  <sheetViews>
    <sheetView zoomScaleNormal="100" workbookViewId="0">
      <selection sqref="A1:IV65536"/>
    </sheetView>
  </sheetViews>
  <sheetFormatPr defaultRowHeight="12.75" x14ac:dyDescent="0.2"/>
  <cols>
    <col min="6" max="6" width="9.140625" style="1" customWidth="1"/>
  </cols>
  <sheetData/>
  <phoneticPr fontId="2" type="noConversion"/>
  <pageMargins left="0.78740157480314965" right="0.78740157480314965" top="0.98425196850393704" bottom="0.98425196850393704" header="0.51181102362204722" footer="0.51181102362204722"/>
  <pageSetup paperSize="9" scale="97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fb0fcf-4c21-42f6-9c50-ce3bc9e3a9d2">
      <Terms xmlns="http://schemas.microsoft.com/office/infopath/2007/PartnerControls"/>
    </lcf76f155ced4ddcb4097134ff3c332f>
    <TaxCatchAll xmlns="76e2ef3f-3702-49dc-a38f-b9dbdc0834c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078CD9D5A84BF45A79485737130D960" ma:contentTypeVersion="15" ma:contentTypeDescription="Crie um novo documento." ma:contentTypeScope="" ma:versionID="c73251962dc651c0491f8a5aa7d779a3">
  <xsd:schema xmlns:xsd="http://www.w3.org/2001/XMLSchema" xmlns:xs="http://www.w3.org/2001/XMLSchema" xmlns:p="http://schemas.microsoft.com/office/2006/metadata/properties" xmlns:ns2="11fb0fcf-4c21-42f6-9c50-ce3bc9e3a9d2" xmlns:ns3="76e2ef3f-3702-49dc-a38f-b9dbdc0834c6" targetNamespace="http://schemas.microsoft.com/office/2006/metadata/properties" ma:root="true" ma:fieldsID="40db3ae78c47170bdd33e01738ea5a22" ns2:_="" ns3:_="">
    <xsd:import namespace="11fb0fcf-4c21-42f6-9c50-ce3bc9e3a9d2"/>
    <xsd:import namespace="76e2ef3f-3702-49dc-a38f-b9dbdc0834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b0fcf-4c21-42f6-9c50-ce3bc9e3a9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6c061fea-d88a-4cec-9c75-8e75291bb1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e2ef3f-3702-49dc-a38f-b9dbdc0834c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6a145f3e-aac5-40f3-a7f1-ba2ebfc26cb5}" ma:internalName="TaxCatchAll" ma:showField="CatchAllData" ma:web="76e2ef3f-3702-49dc-a38f-b9dbdc0834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4C56DC-95F7-4429-B209-474C0FC3675D}">
  <ds:schemaRefs>
    <ds:schemaRef ds:uri="http://purl.org/dc/elements/1.1/"/>
    <ds:schemaRef ds:uri="http://schemas.microsoft.com/office/2006/metadata/properties"/>
    <ds:schemaRef ds:uri="http://purl.org/dc/terms/"/>
    <ds:schemaRef ds:uri="76e2ef3f-3702-49dc-a38f-b9dbdc0834c6"/>
    <ds:schemaRef ds:uri="http://schemas.microsoft.com/office/2006/documentManagement/types"/>
    <ds:schemaRef ds:uri="http://schemas.openxmlformats.org/package/2006/metadata/core-properties"/>
    <ds:schemaRef ds:uri="11fb0fcf-4c21-42f6-9c50-ce3bc9e3a9d2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AF9E97C-9B9A-4E3A-B15B-0D4530204125}"/>
</file>

<file path=customXml/itemProps3.xml><?xml version="1.0" encoding="utf-8"?>
<ds:datastoreItem xmlns:ds="http://schemas.openxmlformats.org/officeDocument/2006/customXml" ds:itemID="{0A813B61-194A-4C77-B4D4-49D957B0133E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A5539B2C-D170-4AF7-8928-8415BE6FC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PLAN1</vt:lpstr>
      <vt:lpstr>ATA 07-2006 BENS PERMANENTES</vt:lpstr>
      <vt:lpstr>PLAN1!Area_de_impressao</vt:lpstr>
      <vt:lpstr>PLAN1!Titulos_de_impressao</vt:lpstr>
    </vt:vector>
  </TitlesOfParts>
  <Manager/>
  <Company>TJMT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12519</dc:creator>
  <cp:keywords/>
  <dc:description/>
  <cp:lastModifiedBy>Fabio Cezar De Mattos</cp:lastModifiedBy>
  <cp:revision/>
  <cp:lastPrinted>2026-02-06T18:13:03Z</cp:lastPrinted>
  <dcterms:created xsi:type="dcterms:W3CDTF">2006-06-23T21:12:37Z</dcterms:created>
  <dcterms:modified xsi:type="dcterms:W3CDTF">2026-05-07T20:22:40Z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Mariana Rodrigues dos Santos</vt:lpwstr>
  </property>
  <property fmtid="{D5CDD505-2E9C-101B-9397-08002B2CF9AE}" pid="3" name="Order">
    <vt:lpwstr>9460400.00000000</vt:lpwstr>
  </property>
  <property fmtid="{D5CDD505-2E9C-101B-9397-08002B2CF9AE}" pid="4" name="display_urn:schemas-microsoft-com:office:office#Author">
    <vt:lpwstr>Mariana Rodrigues dos Santos</vt:lpwstr>
  </property>
  <property fmtid="{D5CDD505-2E9C-101B-9397-08002B2CF9AE}" pid="5" name="TaxCatchAll">
    <vt:lpwstr/>
  </property>
  <property fmtid="{D5CDD505-2E9C-101B-9397-08002B2CF9AE}" pid="6" name="lcf76f155ced4ddcb4097134ff3c332f">
    <vt:lpwstr/>
  </property>
  <property fmtid="{D5CDD505-2E9C-101B-9397-08002B2CF9AE}" pid="7" name="MediaServiceImageTags">
    <vt:lpwstr/>
  </property>
  <property fmtid="{D5CDD505-2E9C-101B-9397-08002B2CF9AE}" pid="8" name="ContentTypeId">
    <vt:lpwstr>0x0101006078CD9D5A84BF45A79485737130D960</vt:lpwstr>
  </property>
</Properties>
</file>